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805" windowHeight="9750"/>
  </bookViews>
  <sheets>
    <sheet name="Лист1" sheetId="1" r:id="rId1"/>
  </sheets>
  <definedNames>
    <definedName name="_xlnm.Print_Area" localSheetId="0">Лист1!$A$1:$I$33</definedName>
  </definedNames>
  <calcPr calcId="124519" iterate="1"/>
</workbook>
</file>

<file path=xl/calcChain.xml><?xml version="1.0" encoding="utf-8"?>
<calcChain xmlns="http://schemas.openxmlformats.org/spreadsheetml/2006/main">
  <c r="E22" i="1"/>
  <c r="E21"/>
  <c r="E20"/>
  <c r="E27"/>
  <c r="E15"/>
  <c r="E26" l="1"/>
  <c r="E25"/>
  <c r="E23"/>
  <c r="E11"/>
  <c r="E12"/>
  <c r="E13"/>
  <c r="E14"/>
  <c r="E16"/>
  <c r="E18"/>
  <c r="E19"/>
  <c r="E24"/>
  <c r="E28"/>
  <c r="D17"/>
  <c r="C17"/>
  <c r="E17" l="1"/>
  <c r="C10"/>
  <c r="D10" l="1"/>
  <c r="D31" s="1"/>
  <c r="E10" l="1"/>
  <c r="D30"/>
</calcChain>
</file>

<file path=xl/sharedStrings.xml><?xml version="1.0" encoding="utf-8"?>
<sst xmlns="http://schemas.openxmlformats.org/spreadsheetml/2006/main" count="36" uniqueCount="35">
  <si>
    <t>Бюджета Вохомского муниципального района за 2019 год                                                                                                                                                                  (тыс. рублей)</t>
  </si>
  <si>
    <t>Номер</t>
  </si>
  <si>
    <t>п/п</t>
  </si>
  <si>
    <t>Наименование показателя</t>
  </si>
  <si>
    <t>Исполнено</t>
  </si>
  <si>
    <t>Отклонения</t>
  </si>
  <si>
    <t>(гр.4-гр.3)</t>
  </si>
  <si>
    <t>I.</t>
  </si>
  <si>
    <t>Доходы дорожного фонда-всего</t>
  </si>
  <si>
    <t>в том числе:</t>
  </si>
  <si>
    <t>Акцизы по подакцизным товарам (продукции), производимым на территории Российской Федерации</t>
  </si>
  <si>
    <t>II.</t>
  </si>
  <si>
    <t>Расходы дорожного фонда-всего</t>
  </si>
  <si>
    <t xml:space="preserve">Отчет о состоянии дорожного фонда
Бюджета Вохомского муниципального района за 2019 год                                                                                                                                                                  </t>
  </si>
  <si>
    <t>Вохомского муниципального района</t>
  </si>
  <si>
    <t>миниципальный район</t>
  </si>
  <si>
    <t>субсидии бюджетам муниципальных районов (городских округов) на строительство (реконструкцию), капитальный ремонт, ремонт и содержание автомобильных дорог общего пользования местного значения, в том числе  на формирование муниципальных дорожных фондов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</si>
  <si>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</si>
  <si>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работ по содержанию дорог общего пользования местного значения в Вохомском муниц. р-не</t>
  </si>
  <si>
    <t>субсидии бюджетам муниципальных образований на проектирование,строительство (реконструкцию), капитальный ремонт и ремнт автомобильных дорог общего пользования местного значения на основе общественных инициатив район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</si>
  <si>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(текущий ремонт пешеходных дорожек ул.Советская п.Вохма)</t>
  </si>
  <si>
    <t>уточненный план на 01.01.2023 год</t>
  </si>
  <si>
    <t>на 01.01.2023 г</t>
  </si>
  <si>
    <t>Остаток  на начало 2022 года</t>
  </si>
  <si>
    <t>остаток средств дорожного фонда за 2022 год</t>
  </si>
  <si>
    <t>субсидии,передаваемые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 с привлечением внебюджетных источников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</si>
  <si>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 на основе общественных инициатив (текущий ремонт дорожного покрытия ул.Центральная п.Талица))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</si>
  <si>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 на основе общественных инициатив (текущий ремонт дорожного покрытия ул Набережная с.Никола)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</si>
  <si>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 на основе общественных инициатив (текущий ремонт дорожного покрытия ул.Садовая п.Вохма)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</si>
  <si>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 на основе общественных инициатив (текущий ремонт дорожного покрытия пер Елькина п.Вохма)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</si>
  <si>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 с привлечением  внебюджетных источников( ремонт дорожного покрытия  ул.Промышленная п.Вохма)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</si>
  <si>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(текущий ремонт подъезда к взлетной полосе)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</si>
  <si>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(текущий ремонт подъезда к населенному пункту п.Бережок)</t>
  </si>
  <si>
    <t>Софинансирование расходов на строительство (реконструкцию) , капитальный ремонт, ремонт и содержание автомобильных дорог общего пользования местного значения (текущий ремонт моста через р Леком)</t>
  </si>
  <si>
    <t>Остаток средств дорожного фонда на 01.01.2023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</si>
</sst>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/>
    <xf numFmtId="0" fontId="3" fillId="0" borderId="1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3" fillId="0" borderId="0" xfId="0" applyFont="1" applyFill="1" applyAlignment="1"/>
    <xf numFmtId="0" fontId="0" fillId="0" borderId="0" xfId="0" applyFill="1" applyAlignment="1"/>
    <xf numFmtId="0" fontId="10" fillId="0" borderId="7" xfId="0" applyNumberFormat="1" applyFont="1" applyFill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0" fontId="10" fillId="0" borderId="8" xfId="0" applyNumberFormat="1" applyFont="1" applyFill="1" applyBorder="1" applyAlignment="1">
      <alignment vertical="top" wrapText="1"/>
    </xf>
    <xf numFmtId="0" fontId="7" fillId="2" borderId="9" xfId="0" applyFont="1" applyFill="1" applyBorder="1" applyAlignment="1">
      <alignment wrapText="1"/>
    </xf>
    <xf numFmtId="0" fontId="4" fillId="0" borderId="6" xfId="0" applyFont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abSelected="1" workbookViewId="0">
      <selection activeCell="B16" sqref="B16"/>
    </sheetView>
  </sheetViews>
  <sheetFormatPr defaultRowHeight="15"/>
  <cols>
    <col min="1" max="1" width="7" customWidth="1"/>
    <col min="2" max="2" width="67.140625" style="8" customWidth="1"/>
    <col min="3" max="3" width="17" style="12" customWidth="1"/>
    <col min="4" max="4" width="16.140625" style="21" customWidth="1"/>
    <col min="5" max="5" width="14.5703125" style="12" customWidth="1"/>
  </cols>
  <sheetData>
    <row r="1" spans="1:5" ht="15.75">
      <c r="A1" s="46" t="s">
        <v>13</v>
      </c>
      <c r="B1" s="47"/>
      <c r="C1" s="47"/>
      <c r="D1" s="47"/>
      <c r="E1" s="47"/>
    </row>
    <row r="2" spans="1:5" ht="15.75">
      <c r="A2" s="2"/>
      <c r="B2" s="2" t="s">
        <v>14</v>
      </c>
      <c r="C2" s="15"/>
      <c r="D2" s="20"/>
      <c r="E2" s="15"/>
    </row>
    <row r="3" spans="1:5" ht="15.75">
      <c r="A3" s="2"/>
      <c r="B3" s="2"/>
      <c r="C3" s="15"/>
      <c r="D3" s="20"/>
      <c r="E3" s="15"/>
    </row>
    <row r="4" spans="1:5" ht="15.75">
      <c r="A4" s="2" t="s">
        <v>0</v>
      </c>
      <c r="B4" s="13" t="s">
        <v>15</v>
      </c>
    </row>
    <row r="5" spans="1:5" ht="16.5" thickBot="1">
      <c r="A5" s="2"/>
      <c r="B5" s="13"/>
    </row>
    <row r="6" spans="1:5" ht="27" customHeight="1">
      <c r="A6" s="3" t="s">
        <v>1</v>
      </c>
      <c r="B6" s="50" t="s">
        <v>3</v>
      </c>
      <c r="C6" s="48" t="s">
        <v>21</v>
      </c>
      <c r="D6" s="38" t="s">
        <v>4</v>
      </c>
      <c r="E6" s="34" t="s">
        <v>5</v>
      </c>
    </row>
    <row r="7" spans="1:5" ht="20.25" customHeight="1">
      <c r="A7" s="4" t="s">
        <v>2</v>
      </c>
      <c r="B7" s="51"/>
      <c r="C7" s="49"/>
      <c r="D7" s="39" t="s">
        <v>22</v>
      </c>
      <c r="E7" s="35" t="s">
        <v>6</v>
      </c>
    </row>
    <row r="8" spans="1:5" s="1" customFormat="1" ht="15.75">
      <c r="A8" s="14">
        <v>1</v>
      </c>
      <c r="B8" s="14">
        <v>2</v>
      </c>
      <c r="C8" s="26">
        <v>3</v>
      </c>
      <c r="D8" s="27">
        <v>4</v>
      </c>
      <c r="E8" s="26">
        <v>5</v>
      </c>
    </row>
    <row r="9" spans="1:5" ht="16.5" thickBot="1">
      <c r="A9" s="5"/>
      <c r="B9" s="10" t="s">
        <v>23</v>
      </c>
      <c r="C9" s="31"/>
      <c r="D9" s="33">
        <v>-743.3</v>
      </c>
      <c r="E9" s="31"/>
    </row>
    <row r="10" spans="1:5" ht="16.5" thickBot="1">
      <c r="A10" s="5" t="s">
        <v>7</v>
      </c>
      <c r="B10" s="10" t="s">
        <v>8</v>
      </c>
      <c r="C10" s="31">
        <f>SUM(C12:C16)</f>
        <v>34709</v>
      </c>
      <c r="D10" s="33">
        <f>SUM(D12:D16)</f>
        <v>35036.400000000001</v>
      </c>
      <c r="E10" s="31">
        <f>SUM(D10-C10)</f>
        <v>327.40000000000146</v>
      </c>
    </row>
    <row r="11" spans="1:5" ht="16.5" thickBot="1">
      <c r="A11" s="6"/>
      <c r="B11" s="9" t="s">
        <v>9</v>
      </c>
      <c r="C11" s="40"/>
      <c r="D11" s="41"/>
      <c r="E11" s="31">
        <f t="shared" ref="E11:E28" si="0">SUM(D11-C11)</f>
        <v>0</v>
      </c>
    </row>
    <row r="12" spans="1:5" ht="35.25" customHeight="1" thickBot="1">
      <c r="A12" s="6"/>
      <c r="B12" s="9" t="s">
        <v>10</v>
      </c>
      <c r="C12" s="40">
        <v>5775.4</v>
      </c>
      <c r="D12" s="41">
        <v>6664.5</v>
      </c>
      <c r="E12" s="31">
        <f t="shared" si="0"/>
        <v>889.10000000000036</v>
      </c>
    </row>
    <row r="13" spans="1:5" ht="79.5" customHeight="1" thickBot="1">
      <c r="A13" s="6"/>
      <c r="B13" s="22" t="s">
        <v>16</v>
      </c>
      <c r="C13" s="40">
        <v>18731.5</v>
      </c>
      <c r="D13" s="41">
        <v>18731.5</v>
      </c>
      <c r="E13" s="31">
        <f t="shared" si="0"/>
        <v>0</v>
      </c>
    </row>
    <row r="14" spans="1:5" ht="64.5" customHeight="1">
      <c r="A14" s="16"/>
      <c r="B14" s="29" t="s">
        <v>19</v>
      </c>
      <c r="C14" s="42">
        <v>2376.6999999999998</v>
      </c>
      <c r="D14" s="43">
        <v>1970.8</v>
      </c>
      <c r="E14" s="36">
        <f t="shared" si="0"/>
        <v>-405.89999999999986</v>
      </c>
    </row>
    <row r="15" spans="1:5" ht="63.75" customHeight="1">
      <c r="A15" s="28"/>
      <c r="B15" s="22" t="s">
        <v>25</v>
      </c>
      <c r="C15" s="26">
        <v>864.5</v>
      </c>
      <c r="D15" s="27">
        <v>864.5</v>
      </c>
      <c r="E15" s="37">
        <f t="shared" si="0"/>
        <v>0</v>
      </c>
    </row>
    <row r="16" spans="1:5" ht="66.75" customHeight="1" thickBot="1">
      <c r="A16" s="17"/>
      <c r="B16" s="30" t="s">
        <v>17</v>
      </c>
      <c r="C16" s="44">
        <v>6960.9</v>
      </c>
      <c r="D16" s="45">
        <v>6805.1</v>
      </c>
      <c r="E16" s="31">
        <f t="shared" si="0"/>
        <v>-155.79999999999927</v>
      </c>
    </row>
    <row r="17" spans="1:5" ht="16.5" thickBot="1">
      <c r="A17" s="5" t="s">
        <v>11</v>
      </c>
      <c r="B17" s="10" t="s">
        <v>12</v>
      </c>
      <c r="C17" s="31">
        <f>SUM(C19:C28)</f>
        <v>33292.800000000003</v>
      </c>
      <c r="D17" s="31">
        <f>SUM(D19:D28)</f>
        <v>32891</v>
      </c>
      <c r="E17" s="31">
        <f t="shared" si="0"/>
        <v>-401.80000000000291</v>
      </c>
    </row>
    <row r="18" spans="1:5" ht="16.5" thickBot="1">
      <c r="A18" s="23"/>
      <c r="B18" s="24" t="s">
        <v>9</v>
      </c>
      <c r="C18" s="35"/>
      <c r="D18" s="39"/>
      <c r="E18" s="31">
        <f t="shared" si="0"/>
        <v>0</v>
      </c>
    </row>
    <row r="19" spans="1:5" ht="67.5" customHeight="1" thickBot="1">
      <c r="A19" s="17"/>
      <c r="B19" s="25" t="s">
        <v>20</v>
      </c>
      <c r="C19" s="26">
        <v>1198.4000000000001</v>
      </c>
      <c r="D19" s="27">
        <v>1198.4000000000001</v>
      </c>
      <c r="E19" s="31">
        <f t="shared" si="0"/>
        <v>0</v>
      </c>
    </row>
    <row r="20" spans="1:5" ht="63" customHeight="1" thickBot="1">
      <c r="A20" s="17"/>
      <c r="B20" s="25" t="s">
        <v>31</v>
      </c>
      <c r="C20" s="26">
        <v>2889.2</v>
      </c>
      <c r="D20" s="27">
        <v>2889.2</v>
      </c>
      <c r="E20" s="31">
        <f t="shared" si="0"/>
        <v>0</v>
      </c>
    </row>
    <row r="21" spans="1:5" ht="63.75" customHeight="1" thickBot="1">
      <c r="A21" s="17"/>
      <c r="B21" s="25" t="s">
        <v>32</v>
      </c>
      <c r="C21" s="26">
        <v>11973.7</v>
      </c>
      <c r="D21" s="27">
        <v>11973.7</v>
      </c>
      <c r="E21" s="31">
        <f t="shared" si="0"/>
        <v>0</v>
      </c>
    </row>
    <row r="22" spans="1:5" ht="66" customHeight="1" thickBot="1">
      <c r="A22" s="17"/>
      <c r="B22" s="25" t="s">
        <v>33</v>
      </c>
      <c r="C22" s="26">
        <v>2959.2</v>
      </c>
      <c r="D22" s="27">
        <v>2959.2</v>
      </c>
      <c r="E22" s="31">
        <f t="shared" si="0"/>
        <v>0</v>
      </c>
    </row>
    <row r="23" spans="1:5" ht="80.25" customHeight="1" thickBot="1">
      <c r="A23" s="17"/>
      <c r="B23" s="25" t="s">
        <v>30</v>
      </c>
      <c r="C23" s="26">
        <v>1350.8</v>
      </c>
      <c r="D23" s="27">
        <v>1350.8</v>
      </c>
      <c r="E23" s="31">
        <f t="shared" si="0"/>
        <v>0</v>
      </c>
    </row>
    <row r="24" spans="1:5" ht="83.25" customHeight="1" thickBot="1">
      <c r="A24" s="17"/>
      <c r="B24" s="25" t="s">
        <v>26</v>
      </c>
      <c r="C24" s="26">
        <v>976.8</v>
      </c>
      <c r="D24" s="27">
        <v>976.8</v>
      </c>
      <c r="E24" s="31">
        <f t="shared" si="0"/>
        <v>0</v>
      </c>
    </row>
    <row r="25" spans="1:5" ht="78" customHeight="1" thickBot="1">
      <c r="A25" s="17"/>
      <c r="B25" s="25" t="s">
        <v>27</v>
      </c>
      <c r="C25" s="26">
        <v>629.6</v>
      </c>
      <c r="D25" s="27">
        <v>629.6</v>
      </c>
      <c r="E25" s="31">
        <f t="shared" si="0"/>
        <v>0</v>
      </c>
    </row>
    <row r="26" spans="1:5" ht="81" customHeight="1" thickBot="1">
      <c r="A26" s="17"/>
      <c r="B26" s="25" t="s">
        <v>28</v>
      </c>
      <c r="C26" s="26">
        <v>1389.4</v>
      </c>
      <c r="D26" s="27">
        <v>1389.4</v>
      </c>
      <c r="E26" s="31">
        <f t="shared" si="0"/>
        <v>0</v>
      </c>
    </row>
    <row r="27" spans="1:5" ht="79.5" customHeight="1" thickBot="1">
      <c r="A27" s="17"/>
      <c r="B27" s="25" t="s">
        <v>29</v>
      </c>
      <c r="C27" s="26">
        <v>1026.5</v>
      </c>
      <c r="D27" s="27">
        <v>1026.5</v>
      </c>
      <c r="E27" s="31">
        <f t="shared" si="0"/>
        <v>0</v>
      </c>
    </row>
    <row r="28" spans="1:5" ht="35.25" customHeight="1" thickBot="1">
      <c r="A28" s="17"/>
      <c r="B28" s="18" t="s">
        <v>18</v>
      </c>
      <c r="C28" s="26">
        <v>8899.2000000000007</v>
      </c>
      <c r="D28" s="27">
        <v>8497.4</v>
      </c>
      <c r="E28" s="31">
        <f t="shared" si="0"/>
        <v>-401.80000000000109</v>
      </c>
    </row>
    <row r="29" spans="1:5" ht="19.5" customHeight="1">
      <c r="A29" s="17"/>
      <c r="B29" s="18"/>
      <c r="C29" s="26"/>
      <c r="D29" s="27"/>
      <c r="E29" s="26"/>
    </row>
    <row r="30" spans="1:5" ht="23.25" customHeight="1">
      <c r="A30" s="17"/>
      <c r="B30" s="19" t="s">
        <v>24</v>
      </c>
      <c r="C30" s="26"/>
      <c r="D30" s="32">
        <f>SUM(D10-D17)</f>
        <v>2145.4000000000015</v>
      </c>
      <c r="E30" s="26"/>
    </row>
    <row r="31" spans="1:5" ht="16.5" thickBot="1">
      <c r="A31" s="5"/>
      <c r="B31" s="11" t="s">
        <v>34</v>
      </c>
      <c r="C31" s="31"/>
      <c r="D31" s="33">
        <f>SUM(D9+D10-D17)</f>
        <v>1402.0999999999985</v>
      </c>
      <c r="E31" s="31"/>
    </row>
    <row r="32" spans="1:5" ht="18.75">
      <c r="A32" s="7"/>
    </row>
  </sheetData>
  <mergeCells count="3">
    <mergeCell ref="A1:E1"/>
    <mergeCell ref="C6:C7"/>
    <mergeCell ref="B6:B7"/>
  </mergeCells>
  <pageMargins left="0.70866141732283472" right="0" top="0.74803149606299213" bottom="0.74803149606299213" header="0.31496062992125984" footer="0.31496062992125984"/>
  <pageSetup paperSize="9" scale="56" fitToWidth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94</cp:lastModifiedBy>
  <cp:lastPrinted>2023-04-07T11:58:34Z</cp:lastPrinted>
  <dcterms:created xsi:type="dcterms:W3CDTF">2020-01-16T08:38:34Z</dcterms:created>
  <dcterms:modified xsi:type="dcterms:W3CDTF">2024-03-13T08:12:05Z</dcterms:modified>
</cp:coreProperties>
</file>